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РзПр исполнение за 2019 год" sheetId="2" r:id="rId1"/>
  </sheets>
  <calcPr calcId="125725"/>
</workbook>
</file>

<file path=xl/calcChain.xml><?xml version="1.0" encoding="utf-8"?>
<calcChain xmlns="http://schemas.openxmlformats.org/spreadsheetml/2006/main">
  <c r="H55" i="2"/>
  <c r="G44"/>
  <c r="G32"/>
  <c r="E9"/>
  <c r="F9"/>
  <c r="E17"/>
  <c r="F17"/>
  <c r="E19"/>
  <c r="F19"/>
  <c r="E23"/>
  <c r="F23"/>
  <c r="D23"/>
  <c r="D19"/>
  <c r="D17"/>
  <c r="D9"/>
  <c r="G11"/>
  <c r="H11"/>
  <c r="G12"/>
  <c r="H12"/>
  <c r="G13"/>
  <c r="H13"/>
  <c r="G14"/>
  <c r="H14"/>
  <c r="G15"/>
  <c r="H15"/>
  <c r="G16"/>
  <c r="H16"/>
  <c r="G18"/>
  <c r="H18"/>
  <c r="G20"/>
  <c r="H20"/>
  <c r="G21"/>
  <c r="H21"/>
  <c r="G22"/>
  <c r="H22"/>
  <c r="G24"/>
  <c r="H24"/>
  <c r="G25"/>
  <c r="H25"/>
  <c r="G26"/>
  <c r="H26"/>
  <c r="G27"/>
  <c r="H27"/>
  <c r="G28"/>
  <c r="H28"/>
  <c r="G29"/>
  <c r="H29"/>
  <c r="G31"/>
  <c r="H31"/>
  <c r="H32"/>
  <c r="G33"/>
  <c r="H33"/>
  <c r="G34"/>
  <c r="H34"/>
  <c r="G36"/>
  <c r="H36"/>
  <c r="G38"/>
  <c r="H38"/>
  <c r="G39"/>
  <c r="H39"/>
  <c r="G40"/>
  <c r="H40"/>
  <c r="G41"/>
  <c r="H41"/>
  <c r="G42"/>
  <c r="H42"/>
  <c r="H44"/>
  <c r="G45"/>
  <c r="H45"/>
  <c r="G47"/>
  <c r="H47"/>
  <c r="G49"/>
  <c r="H49"/>
  <c r="G50"/>
  <c r="H50"/>
  <c r="G51"/>
  <c r="H51"/>
  <c r="G52"/>
  <c r="H52"/>
  <c r="G54"/>
  <c r="H54"/>
  <c r="G55"/>
  <c r="G56"/>
  <c r="H56"/>
  <c r="G58"/>
  <c r="H58"/>
  <c r="G60"/>
  <c r="H60"/>
  <c r="G62"/>
  <c r="H62"/>
  <c r="G63"/>
  <c r="H63"/>
  <c r="G64"/>
  <c r="H64"/>
  <c r="G65"/>
  <c r="H65"/>
  <c r="H10"/>
  <c r="G10"/>
</calcChain>
</file>

<file path=xl/sharedStrings.xml><?xml version="1.0" encoding="utf-8"?>
<sst xmlns="http://schemas.openxmlformats.org/spreadsheetml/2006/main" count="219" uniqueCount="110">
  <si>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</si>
  <si>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</si>
  <si>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</si>
  <si>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</si>
  <si>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</si>
  <si>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</si>
  <si>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</si>
  <si>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</si>
  <si>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</si>
  <si>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</si>
  <si>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</si>
  <si>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</si>
  <si>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</si>
  <si>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</si>
  <si>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</si>
  <si>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</si>
  <si>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</si>
  <si>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</si>
  <si>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</si>
  <si>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</si>
  <si>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</si>
  <si>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</si>
  <si>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</si>
  <si>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</si>
  <si>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</si>
  <si>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</si>
  <si>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</si>
  <si>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</si>
  <si>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</si>
  <si>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</si>
  <si>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</si>
  <si>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</si>
  <si>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</si>
  <si>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</si>
  <si>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</si>
  <si>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</si>
  <si>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</si>
  <si>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</si>
  <si>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</si>
  <si>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</si>
  <si>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</si>
  <si>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</si>
  <si>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 xml:space="preserve">пояснения различий между первонач. утв. показателями  и их фактич. значениями (+; - 5% и более) </t>
  </si>
  <si>
    <t>Наименование</t>
  </si>
  <si>
    <t>% исп.к уточ.плану</t>
  </si>
  <si>
    <t>% исп.к первонач.утв.плану</t>
  </si>
  <si>
    <t>Исполненно</t>
  </si>
  <si>
    <t>Уточненный план</t>
  </si>
  <si>
    <t>Первоначальный бюджет</t>
  </si>
  <si>
    <t>Анализ исполнения расходов по разделам и  подразделам классификации расходов бюджета муниципального образования Кондинский район за 2019 год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</si>
  <si>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</si>
  <si>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</si>
  <si>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</si>
  <si>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</si>
  <si>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</si>
  <si>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</si>
  <si>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</si>
  <si>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</si>
  <si>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</si>
  <si>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</si>
  <si>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</si>
  <si>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</si>
  <si>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</si>
  <si>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</si>
  <si>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</si>
  <si>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</si>
  <si>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</si>
  <si>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</si>
  <si>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</si>
  <si>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</si>
  <si>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</si>
  <si>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</si>
  <si>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</si>
  <si>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</si>
  <si>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</si>
  <si>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</si>
  <si>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</si>
  <si>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</si>
  <si>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</si>
  <si>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</si>
  <si>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</si>
  <si>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Низкий процент исполнения наблюдается по причине невостребованности бюджетных ассигнований по данному виду направления расходов.</t>
  </si>
  <si>
    <t>Низкий процент исполнения к первоначальному плану в связи с перенесением премии по итогам 2019 года на 2020 год</t>
  </si>
  <si>
    <t>Увеличение к первоначально утвержденному бюджету сложилось в связи с созданием МКУ ЦБУ Кондинского района;
низкий процент исполнения к уточненному плану на год, в связи с проведением оптимизационных мероприятий.</t>
  </si>
  <si>
    <t>Средства резерва материальных ресурсов (запасов) муниципального образования Кондинский район, согласно нормативов, установленных постановлением администрации Кондинского района от 01.08.2013 №1642  «О создании резерва материальных ресурсов (запасов) муниципального образования Кондинский район».</t>
  </si>
  <si>
    <t>Увеличение к первоначальному бюджету по причине создания МКУ "ЦБУ Кондинского района". Низкое исполнение к уточненному плану обусловлено тем, что в 2019 году отсутствовали заявители  на получение субсидии по муниципальной программе «Социально-экономическое развитие коренных малочисленных народов Севера Кондинского района на 2019-2025 годы и на период до 2030 года». А так же были предусмотрены расходы на приобретение микроавтобуса для Мулымской территории, оплата которого будет произведена в 2020 году по факту оказанных услуг.</t>
  </si>
  <si>
    <t>Первоначальный бюджет утвержден не в полном объеме от заявленной потребности</t>
  </si>
  <si>
    <t>Увеличение к первоначально утвержденному бюджету сложилось в связи с увеличением БА на организацию летнего отдыха  детей</t>
  </si>
  <si>
    <t>Увеличение к первоначально утвержденному бюджету сложилось в связи с обеспечением бюджетными ассигнованиями принятых расходных обязательств в декабре 2019 года</t>
  </si>
  <si>
    <t>Уменьшение к первоначальному плану по причине изменения количества получателей</t>
  </si>
  <si>
    <t>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граждан, проживающих в жилых помещениях непригодных для проживания. Сниженный процент исполнения наблюдается, в связи в связи с поздним заключением соглашения с Депстроем на приобретение жилых помещений в рамках подпрограммы «Содействие развитию жилищного строительства» муниципальной программы Кондинского района «Обеспечение доступным и комфортным жильем жителей Кондинского района на 2019-2025 годы и на период до 2030 года»</t>
  </si>
  <si>
    <t>х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</si>
  <si>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</t>
  </si>
  <si>
    <t>Увеличение к первоначально утвержденному бюджету сложилось в связи с обспечением бюджетными ассигнованиями принятых расходных обязательств в декабре 2019 года</t>
  </si>
  <si>
    <t>Увеличение к первоначальному бюджету по расходам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</si>
  <si>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Образование экономии финансовых средств сложилось в связи с тем, что выполнение работ за декабрь 2019 года по содержанию дорог пгт Междуреченский было предъявлено к оплате в январе 2020 года.</t>
  </si>
  <si>
    <t>Увеличение расходов к первоначальному плану за счет поступлений по соглашениям о сотрудничестве с АО «Транснефть – Сибирь»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 в 2019 г. 
Сниженный процент исполнения наблюдается, в связи с отсутствием заявителей на субсидию в рамках муниципальной программы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года». В 2019 году отсутствовали заявители на субсидию. А так же низкое исполнение обусловлено тем, что по муниципальной программе «Формирование на территории Кондинского района градостроительной документации на 2019-2025 годы и на период до 2030 года» в связи с проведением конкурсных процедур сложилась экономия.</t>
  </si>
  <si>
    <t>Увеличение к первоначально утвержденному бюджету сложилось в связи с увеличением бюджетных ассигнований: на мероприятия по переводу  котельных Кондинского района на альтернативный вид топлива  (Распоряжения Правительства ХМАО -Югры № 335-рп от 28.06.2019г), на предоставление субсидии по возмещению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района; на строительство коммунальных объектов (ВОС Леуши, ВОС Болчары).
Низкий процент исполнения сложился:
1.В рамках муниципальной программы «Обеспечение доступным и комфортным жильем жителей Кондинского района на 2019-2025 годы и на период до 2030 года» по основному мероприятию «Проектирование и строительство инженерной инфраструктуры в целях обеспечения инженерной подготовки земельных участков для жилищного строительства» сложилась экономия в связи с проведением конкурсных процедур.
2.Согласно решения Думы "О внесении изменений в решение Думы Кондинского района от 22 октября 2019 года № 571 "О мероприятиях в сфере жилищно-коммунального комплекса" проведена актуализация  мерпоириятий, по переводу котельных Кондинского района на альтернативный вид топлива, реализация мероприятий продлится в 2020-2021 годах.</t>
  </si>
  <si>
    <r>
      <t xml:space="preserve">Увеличение к первоначально утвержденному бюджету сложилось в связи с увеличением БА на основании: распоряжения Правительства ХМАО-Югры № 334-рп от 28.06.2019г на создание площадок временного накопления твердых коммунальных отходов (исполнение данных мероприятий  продленно до июня 2020 года ,что послужило низкому проценту исполнения по 2019 году), распоряжения Правительства ХМАО-Югры № 331-рп от 27. 06.2019г  за счет средств резервного фонда Правительства ХМАО-Югры на обустройство мест (площадок) накопления твердых коммунальных отходов, распоряжения Правительства ХМАО-Югры № 301-рп от 21. 06.2019г  за счет средств резервного фонда Правительства ХМАО-Югры на приобретение  и установку контейнеров для размещения в местах (площадках) накопления твердых коммунальных отходов, распоряжения Правительства ХМАО-Югры № 703-рп от 16.12.2019 «О Дополнительном соглашении № 1 о финансировании социальных проектов ХМАО-Югры к Соглашению о сотрудничестве между Правительством ХМАО-Югры и ПАО «Нефтяная компания «Роснефть» от 7 июня 2019 года» в целях финансирования мероприятий, в том числе: проектно-изыскательских работ и благоустройства территории спортивного комплекса в пгт Междуреченский; приобретение и установка световых конструкций для оформления населенных пунктов Кондинского района; устройство тропы здоровья в пгт Междуреченский.                </t>
    </r>
    <r>
      <rPr>
        <sz val="8"/>
        <color rgb="FFFF0000"/>
        <rFont val="Times New Roman"/>
        <family val="1"/>
        <charset val="204"/>
      </rPr>
      <t xml:space="preserve">                                                              </t>
    </r>
    <r>
      <rPr>
        <sz val="8"/>
        <rFont val="Times New Roman"/>
        <family val="1"/>
        <charset val="204"/>
      </rPr>
      <t>Отклонение значения исполнения к уточненному плану обусловлено результатом сложившейся экономий бюджетных ассигнований при реализации мероприятий по благоустройству территорий, реализация мероприятий будет продолжена в 2020 году.</t>
    </r>
  </si>
  <si>
    <t>Уменьшение к первоначальному бюджету по причине создания МКУ "ЦБУ Кондинского района", перемещение БА с РзПр 0505 на РзПр 0113</t>
  </si>
  <si>
    <t>Увеличение к первоночально утвержденному бюджету за счет переходящего остатка средств местного бюджета для предоставения субсидии на возмещение недополученных доходов  организациям, осуществляющим реализацию услуги по утилизации (захоронению) твердых коммунальных отходов от населения</t>
  </si>
  <si>
    <t xml:space="preserve">Увеличение бюджетных ассигнований к первоначально утвержденному бюджету на основании уведомлений Департамента финансов ХМАО - Югры о предоставлении субсидии, субвенции, иного межбюджетного трансферта, имеющего целевое назначение. Низкое исполнение сложилось в связи с отсутствием на территории муниципального образования Кондинский район жилых помещений соответствующих требованиям установленных перечнем характеристик проектируемых (строящихся) и приобретаемых жилых помещений, которые будут предоставлены гражданам при реализации адресной программы Ханты-Мансийского автономного округа – Югры по переселению граждан из аварийного жилищного фонда в 2019 - 2025 годах. </t>
  </si>
  <si>
    <t>Уменьшение бюджетных ассигнований к первоначально утвержденному бюджету на основании уведомлений Департамента финансов ХМАО - Югры о предоставлении субсидии, субвенции, иного межбюджетного трансферта, имеющего целевое назначение. Сокращение в связи с экономией, образовавшейся по причине запланированной на январь 2019 года выплаты вознаграждения приемным родителям за декабрь 2018 года (фактически выплата произведена в декабре 2018 года), а также в связи приостановлением выплат вознаграждения приемным родителям, на период нахождения детей-сирот и детей, оставшихся без попечения родителей в реаблитационных центрах, в оздоровительных и образовательных учреждениях, и в связи со снижением количества детей, постановленных на учет, со сменой формы устройства (передача детей из приемной семьи под усыновление)</t>
  </si>
  <si>
    <t>В декабре 2019 года произведено увеличение бюджетных ассигнований на основании распоряжения Правительства ХМАО-Югры от 16.12.2019г. № 703-рп «О дополнительном соглашении № 1 о финансировании социальных проектов ХМАО-Югры к Соглашению о сотрудничестве между Правительством ХМАО-Югры и ПАО «Нефтяная компания «Роснефть» от 7 июня 2019 года) на оказание финансовой поддержки общественным организациям ветеранов (пенсионеров) войны и труда, Вооруженных сил, правоохранительных органов, инвалидов, бывших узников концлагерей, профсоюзных организаций, организаций многодетных детей и иных социально незащищенных категорий граждан, организация и проведение мероприятий для ветеранов (пенсионеров) войны и труда Вооруженных сил, правоохранительных органов, инвалидов, бывших узников концлагерей, профсоюзных организаций, организаций многодетных детей и иных социально незащищенных категорий граждан в размере 1800,0 тыс.руб. Освоение средств запланировано в 2020 году.</t>
  </si>
  <si>
    <t>Увеличение бюджетных ассигнований к первоначально утвержденному бюджету на основании уведомлений Департамента финансов ХМАО - Югры о предоставлении субсидии, субвенции, иного межбюджетного трансферта, имеющего целевое назначение. (ИМТ на реализацию наказов избирателей депутатам Думы ХМАО - Югры)</t>
  </si>
  <si>
    <t>Уменьшение к первоначальному бюджету по причине создания МКУ "ЦБУ Кондинского района", перемещение БА с РзПр 1105 на РзПр 0113</t>
  </si>
  <si>
    <t>В декабре 2019 года произведено увеличение бюджетных ассигнований на основании распоряжения Правительства ХМАО-Югры от 16.12.2019г. № 703-рп «О дополнительном соглашении № 1 о финансировании социальных проектов ХМАО-Югры к Соглашению о сотрудничестве между Правительством ХМАО-Югры и ПАО «Нефтяная компания «Роснефть» от 7 июня 2019 года) на приобретение спортивного комплекса в пгт Междуреченский. Низкое исполнение в связи с переносом срока выкупа данного объекта.</t>
  </si>
  <si>
    <t>Увеличение плановых назначений для обеспечения обязательств по привлеченным в 2019 году бюджетным кредитам, в связи с фактически заключенными договорами</t>
  </si>
  <si>
    <t>Увеличение бюджетных ассигнований с целью предоставления иных межбюджетных трансфертов поселениям Кондинского района</t>
  </si>
  <si>
    <t>Увеличение к первоначально утвержденному бюджету сложилось в связи с реорганизациоными мероприятиями в части перевода штатных единиц из учреждений культуры в Муниципальное казенное учреждение " Центр сопровождения деятельности организаций"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</si>
</sst>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0"/>
    <numFmt numFmtId="167" formatCode="#,##0.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7" fillId="0" borderId="3" xfId="1" applyNumberFormat="1" applyFont="1" applyFill="1" applyBorder="1" applyAlignment="1" applyProtection="1">
      <alignment vertical="center"/>
      <protection hidden="1"/>
    </xf>
    <xf numFmtId="165" fontId="7" fillId="0" borderId="3" xfId="1" applyNumberFormat="1" applyFont="1" applyFill="1" applyBorder="1" applyAlignment="1" applyProtection="1">
      <alignment vertical="center"/>
      <protection hidden="1"/>
    </xf>
    <xf numFmtId="166" fontId="7" fillId="0" borderId="3" xfId="1" applyNumberFormat="1" applyFont="1" applyFill="1" applyBorder="1" applyAlignment="1" applyProtection="1">
      <alignment vertical="center" wrapText="1"/>
      <protection hidden="1"/>
    </xf>
    <xf numFmtId="49" fontId="7" fillId="0" borderId="3" xfId="1" applyNumberFormat="1" applyFont="1" applyFill="1" applyBorder="1" applyAlignment="1" applyProtection="1">
      <alignment vertical="center" wrapText="1"/>
      <protection hidden="1"/>
    </xf>
    <xf numFmtId="49" fontId="7" fillId="0" borderId="3" xfId="1" applyNumberFormat="1" applyFont="1" applyFill="1" applyBorder="1" applyAlignment="1" applyProtection="1">
      <alignment vertical="center"/>
      <protection hidden="1"/>
    </xf>
    <xf numFmtId="167" fontId="7" fillId="0" borderId="3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68" fontId="8" fillId="0" borderId="2" xfId="2" applyNumberFormat="1" applyFont="1" applyFill="1" applyBorder="1" applyAlignment="1" applyProtection="1">
      <alignment horizontal="right" vertical="center" wrapText="1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6" fillId="0" borderId="0" xfId="1" applyFont="1" applyFill="1" applyAlignment="1">
      <alignment horizontal="center"/>
    </xf>
    <xf numFmtId="0" fontId="1" fillId="0" borderId="0" xfId="1" applyFill="1" applyProtection="1">
      <protection hidden="1"/>
    </xf>
    <xf numFmtId="0" fontId="7" fillId="0" borderId="3" xfId="1" applyFont="1" applyFill="1" applyBorder="1" applyAlignment="1" applyProtection="1">
      <alignment horizontal="center"/>
      <protection hidden="1"/>
    </xf>
    <xf numFmtId="0" fontId="8" fillId="0" borderId="3" xfId="1" applyFont="1" applyFill="1" applyBorder="1" applyAlignment="1" applyProtection="1">
      <alignment horizontal="left"/>
      <protection hidden="1"/>
    </xf>
    <xf numFmtId="49" fontId="7" fillId="0" borderId="3" xfId="1" applyNumberFormat="1" applyFont="1" applyFill="1" applyBorder="1" applyAlignment="1" applyProtection="1">
      <alignment horizontal="left"/>
      <protection hidden="1"/>
    </xf>
    <xf numFmtId="164" fontId="9" fillId="0" borderId="3" xfId="2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 applyProtection="1">
      <alignment vertic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center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19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70"/>
  <sheetViews>
    <sheetView showGridLines="0" tabSelected="1" zoomScale="90" zoomScaleNormal="90" workbookViewId="0">
      <selection activeCell="A13" sqref="A1:XFD1048576"/>
    </sheetView>
  </sheetViews>
  <sheetFormatPr defaultColWidth="9.140625" defaultRowHeight="14.25" customHeight="1"/>
  <cols>
    <col min="1" max="1" width="73.7109375" style="20" customWidth="1"/>
    <col min="2" max="2" width="4.7109375" style="20" customWidth="1"/>
    <col min="3" max="3" width="4.42578125" style="20" customWidth="1"/>
    <col min="4" max="4" width="15" style="20" customWidth="1"/>
    <col min="5" max="5" width="17.42578125" style="20" customWidth="1"/>
    <col min="6" max="6" width="16.7109375" style="20" customWidth="1"/>
    <col min="7" max="7" width="13.140625" style="20" customWidth="1"/>
    <col min="8" max="8" width="11.85546875" style="20" customWidth="1"/>
    <col min="9" max="9" width="51.140625" style="20" customWidth="1"/>
    <col min="10" max="223" width="9.140625" style="20" customWidth="1"/>
    <col min="224" max="16384" width="9.140625" style="20"/>
  </cols>
  <sheetData>
    <row r="2" spans="1:9" ht="14.25" customHeight="1">
      <c r="A2" s="37" t="s">
        <v>49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9" ht="14.25" customHeight="1">
      <c r="A4" s="3"/>
      <c r="B4" s="3"/>
      <c r="C4" s="22"/>
      <c r="D4" s="22"/>
      <c r="E4" s="1"/>
      <c r="F4" s="22"/>
    </row>
    <row r="5" spans="1:9" ht="14.25" customHeight="1">
      <c r="A5" s="36" t="s">
        <v>43</v>
      </c>
      <c r="B5" s="36" t="s">
        <v>50</v>
      </c>
      <c r="C5" s="36" t="s">
        <v>51</v>
      </c>
      <c r="D5" s="35" t="s">
        <v>48</v>
      </c>
      <c r="E5" s="42" t="s">
        <v>47</v>
      </c>
      <c r="F5" s="41" t="s">
        <v>46</v>
      </c>
      <c r="G5" s="41" t="s">
        <v>45</v>
      </c>
      <c r="H5" s="40" t="s">
        <v>44</v>
      </c>
      <c r="I5" s="38" t="s">
        <v>42</v>
      </c>
    </row>
    <row r="6" spans="1:9" ht="14.25" customHeight="1">
      <c r="A6" s="36"/>
      <c r="B6" s="36"/>
      <c r="C6" s="36"/>
      <c r="D6" s="35"/>
      <c r="E6" s="42"/>
      <c r="F6" s="41"/>
      <c r="G6" s="41"/>
      <c r="H6" s="40"/>
      <c r="I6" s="39"/>
    </row>
    <row r="7" spans="1:9" ht="14.25" customHeight="1">
      <c r="A7" s="36"/>
      <c r="B7" s="36"/>
      <c r="C7" s="36"/>
      <c r="D7" s="35"/>
      <c r="E7" s="42"/>
      <c r="F7" s="41"/>
      <c r="G7" s="41"/>
      <c r="H7" s="40"/>
      <c r="I7" s="39"/>
    </row>
    <row r="8" spans="1:9" ht="14.25" customHeight="1">
      <c r="A8" s="23">
        <v>1</v>
      </c>
      <c r="B8" s="23">
        <v>2</v>
      </c>
      <c r="C8" s="23">
        <v>3</v>
      </c>
      <c r="D8" s="16">
        <v>4</v>
      </c>
      <c r="E8" s="19">
        <v>5</v>
      </c>
      <c r="F8" s="18">
        <v>6</v>
      </c>
      <c r="G8" s="18">
        <v>7</v>
      </c>
      <c r="H8" s="17">
        <v>8</v>
      </c>
      <c r="I8" s="19">
        <v>9</v>
      </c>
    </row>
    <row r="9" spans="1:9" ht="14.25" customHeight="1">
      <c r="A9" s="24" t="s">
        <v>67</v>
      </c>
      <c r="B9" s="25" t="s">
        <v>52</v>
      </c>
      <c r="C9" s="25" t="s">
        <v>60</v>
      </c>
      <c r="D9" s="11">
        <f>D10+D11+D12+D13+D14+D15+D16</f>
        <v>429189926.59000003</v>
      </c>
      <c r="E9" s="11">
        <f t="shared" ref="E9:F9" si="0">E10+E11+E12+E13+E14+E15+E16</f>
        <v>478741589.01999998</v>
      </c>
      <c r="F9" s="11">
        <f t="shared" si="0"/>
        <v>451129361.88</v>
      </c>
      <c r="G9" s="14"/>
      <c r="H9" s="15"/>
      <c r="I9" s="19"/>
    </row>
    <row r="10" spans="1:9" ht="14.25" customHeight="1">
      <c r="A10" s="6" t="s">
        <v>41</v>
      </c>
      <c r="B10" s="7" t="s">
        <v>52</v>
      </c>
      <c r="C10" s="8" t="s">
        <v>53</v>
      </c>
      <c r="D10" s="12">
        <v>3733000</v>
      </c>
      <c r="E10" s="12">
        <v>4360463.87</v>
      </c>
      <c r="F10" s="12">
        <v>4360463.87</v>
      </c>
      <c r="G10" s="9">
        <f t="shared" ref="G10:G16" si="1">F10/D10*100</f>
        <v>116.8085687114921</v>
      </c>
      <c r="H10" s="9">
        <f t="shared" ref="H10:H16" si="2">F10/E10*100</f>
        <v>100</v>
      </c>
      <c r="I10" s="26" t="s">
        <v>88</v>
      </c>
    </row>
    <row r="11" spans="1:9" ht="14.25" customHeight="1">
      <c r="A11" s="6" t="s">
        <v>40</v>
      </c>
      <c r="B11" s="7" t="s">
        <v>52</v>
      </c>
      <c r="C11" s="8" t="s">
        <v>54</v>
      </c>
      <c r="D11" s="12">
        <v>3789400</v>
      </c>
      <c r="E11" s="12">
        <v>4513096.72</v>
      </c>
      <c r="F11" s="12">
        <v>4489843.82</v>
      </c>
      <c r="G11" s="9">
        <f t="shared" si="1"/>
        <v>118.48429355570804</v>
      </c>
      <c r="H11" s="9">
        <f t="shared" si="2"/>
        <v>99.484768409749492</v>
      </c>
      <c r="I11" s="26" t="s">
        <v>88</v>
      </c>
    </row>
    <row r="12" spans="1:9" ht="14.25" customHeight="1">
      <c r="A12" s="6" t="s">
        <v>39</v>
      </c>
      <c r="B12" s="7" t="s">
        <v>52</v>
      </c>
      <c r="C12" s="8" t="s">
        <v>55</v>
      </c>
      <c r="D12" s="12">
        <v>141086711.61000001</v>
      </c>
      <c r="E12" s="12">
        <v>136894821.87</v>
      </c>
      <c r="F12" s="12">
        <v>136676233.97999999</v>
      </c>
      <c r="G12" s="9">
        <f t="shared" si="1"/>
        <v>96.873924142344663</v>
      </c>
      <c r="H12" s="9">
        <f t="shared" si="2"/>
        <v>99.840324208750857</v>
      </c>
      <c r="I12" s="27" t="s">
        <v>91</v>
      </c>
    </row>
    <row r="13" spans="1:9" ht="14.25" customHeight="1">
      <c r="A13" s="6" t="s">
        <v>38</v>
      </c>
      <c r="B13" s="7" t="s">
        <v>52</v>
      </c>
      <c r="C13" s="8" t="s">
        <v>56</v>
      </c>
      <c r="D13" s="12">
        <v>7200</v>
      </c>
      <c r="E13" s="12">
        <v>7200</v>
      </c>
      <c r="F13" s="12">
        <v>4600</v>
      </c>
      <c r="G13" s="9">
        <f t="shared" si="1"/>
        <v>63.888888888888886</v>
      </c>
      <c r="H13" s="9">
        <f t="shared" si="2"/>
        <v>63.888888888888886</v>
      </c>
      <c r="I13" s="26" t="s">
        <v>81</v>
      </c>
    </row>
    <row r="14" spans="1:9" ht="14.25" customHeight="1">
      <c r="A14" s="6" t="s">
        <v>37</v>
      </c>
      <c r="B14" s="7" t="s">
        <v>52</v>
      </c>
      <c r="C14" s="8" t="s">
        <v>57</v>
      </c>
      <c r="D14" s="12">
        <v>41052312.780000001</v>
      </c>
      <c r="E14" s="12">
        <v>38970861.43</v>
      </c>
      <c r="F14" s="12">
        <v>38077345.32</v>
      </c>
      <c r="G14" s="9">
        <f t="shared" si="1"/>
        <v>92.753228116664459</v>
      </c>
      <c r="H14" s="9">
        <f t="shared" si="2"/>
        <v>97.707220017178869</v>
      </c>
      <c r="I14" s="26" t="s">
        <v>82</v>
      </c>
    </row>
    <row r="15" spans="1:9" ht="14.25" customHeight="1">
      <c r="A15" s="6" t="s">
        <v>36</v>
      </c>
      <c r="B15" s="7" t="s">
        <v>52</v>
      </c>
      <c r="C15" s="8" t="s">
        <v>58</v>
      </c>
      <c r="D15" s="12">
        <v>1000000</v>
      </c>
      <c r="E15" s="12">
        <v>109934.8</v>
      </c>
      <c r="F15" s="12">
        <v>0</v>
      </c>
      <c r="G15" s="9">
        <f t="shared" si="1"/>
        <v>0</v>
      </c>
      <c r="H15" s="9">
        <f t="shared" si="2"/>
        <v>0</v>
      </c>
      <c r="I15" s="28" t="s">
        <v>92</v>
      </c>
    </row>
    <row r="16" spans="1:9" ht="14.25" customHeight="1">
      <c r="A16" s="6" t="s">
        <v>35</v>
      </c>
      <c r="B16" s="7" t="s">
        <v>52</v>
      </c>
      <c r="C16" s="8" t="s">
        <v>59</v>
      </c>
      <c r="D16" s="12">
        <v>238521302.19999999</v>
      </c>
      <c r="E16" s="12">
        <v>293885210.32999998</v>
      </c>
      <c r="F16" s="12">
        <v>267520874.88999999</v>
      </c>
      <c r="G16" s="9">
        <f t="shared" si="1"/>
        <v>112.15806404816786</v>
      </c>
      <c r="H16" s="9">
        <f t="shared" si="2"/>
        <v>91.029036333473258</v>
      </c>
      <c r="I16" s="26" t="s">
        <v>85</v>
      </c>
    </row>
    <row r="17" spans="1:9" ht="14.25" customHeight="1">
      <c r="A17" s="10" t="s">
        <v>68</v>
      </c>
      <c r="B17" s="7" t="s">
        <v>53</v>
      </c>
      <c r="C17" s="8" t="s">
        <v>60</v>
      </c>
      <c r="D17" s="13">
        <f>D18</f>
        <v>3048700</v>
      </c>
      <c r="E17" s="13">
        <f t="shared" ref="E17:F17" si="3">E18</f>
        <v>3048700</v>
      </c>
      <c r="F17" s="13">
        <f t="shared" si="3"/>
        <v>3048700</v>
      </c>
      <c r="G17" s="9"/>
      <c r="H17" s="9"/>
      <c r="I17" s="29"/>
    </row>
    <row r="18" spans="1:9" ht="14.25" customHeight="1">
      <c r="A18" s="6" t="s">
        <v>34</v>
      </c>
      <c r="B18" s="7" t="s">
        <v>53</v>
      </c>
      <c r="C18" s="8" t="s">
        <v>54</v>
      </c>
      <c r="D18" s="12">
        <v>3048700</v>
      </c>
      <c r="E18" s="12">
        <v>3048700</v>
      </c>
      <c r="F18" s="12">
        <v>3048700</v>
      </c>
      <c r="G18" s="9">
        <f>F18/D18*100</f>
        <v>100</v>
      </c>
      <c r="H18" s="9">
        <f>F18/E18*100</f>
        <v>100</v>
      </c>
      <c r="I18" s="27" t="s">
        <v>91</v>
      </c>
    </row>
    <row r="19" spans="1:9" ht="14.25" customHeight="1">
      <c r="A19" s="10" t="s">
        <v>69</v>
      </c>
      <c r="B19" s="7" t="s">
        <v>54</v>
      </c>
      <c r="C19" s="8" t="s">
        <v>60</v>
      </c>
      <c r="D19" s="13">
        <f>D20+D21+D22</f>
        <v>7200688</v>
      </c>
      <c r="E19" s="13">
        <f t="shared" ref="E19:F19" si="4">E20+E21+E22</f>
        <v>149856775.96000001</v>
      </c>
      <c r="F19" s="13">
        <f t="shared" si="4"/>
        <v>103805982.73999999</v>
      </c>
      <c r="G19" s="9"/>
      <c r="H19" s="9"/>
      <c r="I19" s="29"/>
    </row>
    <row r="20" spans="1:9" ht="14.25" customHeight="1">
      <c r="A20" s="6" t="s">
        <v>33</v>
      </c>
      <c r="B20" s="7" t="s">
        <v>54</v>
      </c>
      <c r="C20" s="8" t="s">
        <v>55</v>
      </c>
      <c r="D20" s="12">
        <v>6186100</v>
      </c>
      <c r="E20" s="12">
        <v>6576166.4000000004</v>
      </c>
      <c r="F20" s="12">
        <v>6576166.4000000004</v>
      </c>
      <c r="G20" s="9">
        <f>F20/D20*100</f>
        <v>106.30553014015294</v>
      </c>
      <c r="H20" s="9">
        <f>F20/E20*100</f>
        <v>100</v>
      </c>
      <c r="I20" s="26" t="s">
        <v>93</v>
      </c>
    </row>
    <row r="21" spans="1:9" ht="14.25" customHeight="1">
      <c r="A21" s="6" t="s">
        <v>32</v>
      </c>
      <c r="B21" s="7" t="s">
        <v>54</v>
      </c>
      <c r="C21" s="8" t="s">
        <v>61</v>
      </c>
      <c r="D21" s="12">
        <v>70000</v>
      </c>
      <c r="E21" s="12">
        <v>142147380.05000001</v>
      </c>
      <c r="F21" s="12">
        <v>96096650.069999993</v>
      </c>
      <c r="G21" s="9">
        <f>F21/D21*100</f>
        <v>137280.92867142856</v>
      </c>
      <c r="H21" s="9">
        <f>F21/E21*100</f>
        <v>67.603532359300772</v>
      </c>
      <c r="I21" s="26" t="s">
        <v>84</v>
      </c>
    </row>
    <row r="22" spans="1:9" ht="14.25" customHeight="1">
      <c r="A22" s="6" t="s">
        <v>31</v>
      </c>
      <c r="B22" s="7" t="s">
        <v>54</v>
      </c>
      <c r="C22" s="8" t="s">
        <v>62</v>
      </c>
      <c r="D22" s="12">
        <v>944588</v>
      </c>
      <c r="E22" s="12">
        <v>1133229.51</v>
      </c>
      <c r="F22" s="12">
        <v>1133166.27</v>
      </c>
      <c r="G22" s="9">
        <f>F22/D22*100</f>
        <v>119.96407640156343</v>
      </c>
      <c r="H22" s="9">
        <f>F22/E22*100</f>
        <v>99.994419488775932</v>
      </c>
      <c r="I22" s="26" t="s">
        <v>94</v>
      </c>
    </row>
    <row r="23" spans="1:9" ht="14.25" customHeight="1">
      <c r="A23" s="10" t="s">
        <v>70</v>
      </c>
      <c r="B23" s="7" t="s">
        <v>55</v>
      </c>
      <c r="C23" s="8" t="s">
        <v>60</v>
      </c>
      <c r="D23" s="13">
        <f>D24+D25+D26+D27+D28+D29</f>
        <v>439314345.61000001</v>
      </c>
      <c r="E23" s="13">
        <f t="shared" ref="E23:F23" si="5">E24+E25+E26+E27+E28+E29</f>
        <v>538401746.09000003</v>
      </c>
      <c r="F23" s="13">
        <f t="shared" si="5"/>
        <v>497180939.46000004</v>
      </c>
      <c r="G23" s="9"/>
      <c r="H23" s="9"/>
      <c r="I23" s="29"/>
    </row>
    <row r="24" spans="1:9" ht="14.25" customHeight="1">
      <c r="A24" s="6" t="s">
        <v>30</v>
      </c>
      <c r="B24" s="7" t="s">
        <v>55</v>
      </c>
      <c r="C24" s="8" t="s">
        <v>52</v>
      </c>
      <c r="D24" s="12">
        <v>11570300</v>
      </c>
      <c r="E24" s="12">
        <v>11704069.34</v>
      </c>
      <c r="F24" s="12">
        <v>11605091.1</v>
      </c>
      <c r="G24" s="9">
        <f t="shared" ref="G24:G29" si="6">F24/D24*100</f>
        <v>100.30069315402366</v>
      </c>
      <c r="H24" s="9">
        <f t="shared" ref="H24:H29" si="7">F24/E24*100</f>
        <v>99.154326267858565</v>
      </c>
      <c r="I24" s="27" t="s">
        <v>91</v>
      </c>
    </row>
    <row r="25" spans="1:9" ht="14.25" customHeight="1">
      <c r="A25" s="6" t="s">
        <v>29</v>
      </c>
      <c r="B25" s="7" t="s">
        <v>55</v>
      </c>
      <c r="C25" s="8" t="s">
        <v>56</v>
      </c>
      <c r="D25" s="12">
        <v>35058100</v>
      </c>
      <c r="E25" s="12">
        <v>36047257</v>
      </c>
      <c r="F25" s="12">
        <v>36037334.780000001</v>
      </c>
      <c r="G25" s="9">
        <f t="shared" si="6"/>
        <v>102.79317698335051</v>
      </c>
      <c r="H25" s="9">
        <f t="shared" si="7"/>
        <v>99.972474410466234</v>
      </c>
      <c r="I25" s="27" t="s">
        <v>91</v>
      </c>
    </row>
    <row r="26" spans="1:9" ht="14.25" customHeight="1">
      <c r="A26" s="6" t="s">
        <v>28</v>
      </c>
      <c r="B26" s="7" t="s">
        <v>55</v>
      </c>
      <c r="C26" s="8" t="s">
        <v>63</v>
      </c>
      <c r="D26" s="4">
        <v>84715500</v>
      </c>
      <c r="E26" s="4">
        <v>86548179.859999999</v>
      </c>
      <c r="F26" s="4">
        <v>85736738.810000002</v>
      </c>
      <c r="G26" s="9">
        <f t="shared" si="6"/>
        <v>101.20549227709215</v>
      </c>
      <c r="H26" s="9">
        <f t="shared" si="7"/>
        <v>99.062440075212933</v>
      </c>
      <c r="I26" s="27" t="s">
        <v>91</v>
      </c>
    </row>
    <row r="27" spans="1:9" ht="14.25" customHeight="1">
      <c r="A27" s="6" t="s">
        <v>27</v>
      </c>
      <c r="B27" s="7" t="s">
        <v>55</v>
      </c>
      <c r="C27" s="8" t="s">
        <v>61</v>
      </c>
      <c r="D27" s="4">
        <v>256951350.13999999</v>
      </c>
      <c r="E27" s="4">
        <v>342310493.93000001</v>
      </c>
      <c r="F27" s="4">
        <v>309636719.22000003</v>
      </c>
      <c r="G27" s="9">
        <f t="shared" si="6"/>
        <v>120.50402500368043</v>
      </c>
      <c r="H27" s="9">
        <f t="shared" si="7"/>
        <v>90.454930453671238</v>
      </c>
      <c r="I27" s="26" t="s">
        <v>95</v>
      </c>
    </row>
    <row r="28" spans="1:9" ht="14.25" customHeight="1">
      <c r="A28" s="6" t="s">
        <v>26</v>
      </c>
      <c r="B28" s="7" t="s">
        <v>55</v>
      </c>
      <c r="C28" s="8" t="s">
        <v>64</v>
      </c>
      <c r="D28" s="4">
        <v>7708300</v>
      </c>
      <c r="E28" s="4">
        <v>9143181.4299999997</v>
      </c>
      <c r="F28" s="4">
        <v>8578099.6799999997</v>
      </c>
      <c r="G28" s="9">
        <f t="shared" si="6"/>
        <v>111.28393653594178</v>
      </c>
      <c r="H28" s="9">
        <f t="shared" si="7"/>
        <v>93.819637570070611</v>
      </c>
      <c r="I28" s="26" t="s">
        <v>83</v>
      </c>
    </row>
    <row r="29" spans="1:9" ht="14.25" customHeight="1">
      <c r="A29" s="6" t="s">
        <v>25</v>
      </c>
      <c r="B29" s="7" t="s">
        <v>55</v>
      </c>
      <c r="C29" s="8" t="s">
        <v>65</v>
      </c>
      <c r="D29" s="4">
        <v>43310795.469999999</v>
      </c>
      <c r="E29" s="4">
        <v>52648564.530000001</v>
      </c>
      <c r="F29" s="4">
        <v>45586955.869999997</v>
      </c>
      <c r="G29" s="9">
        <f t="shared" si="6"/>
        <v>105.25541120937531</v>
      </c>
      <c r="H29" s="9">
        <f t="shared" si="7"/>
        <v>86.587272182936374</v>
      </c>
      <c r="I29" s="26" t="s">
        <v>96</v>
      </c>
    </row>
    <row r="30" spans="1:9" ht="14.25" customHeight="1">
      <c r="A30" s="10" t="s">
        <v>71</v>
      </c>
      <c r="B30" s="7" t="s">
        <v>56</v>
      </c>
      <c r="C30" s="8" t="s">
        <v>60</v>
      </c>
      <c r="D30" s="4"/>
      <c r="E30" s="4"/>
      <c r="F30" s="4"/>
      <c r="G30" s="9"/>
      <c r="H30" s="9"/>
      <c r="I30" s="29"/>
    </row>
    <row r="31" spans="1:9" ht="14.25" customHeight="1">
      <c r="A31" s="6" t="s">
        <v>24</v>
      </c>
      <c r="B31" s="7" t="s">
        <v>56</v>
      </c>
      <c r="C31" s="8" t="s">
        <v>52</v>
      </c>
      <c r="D31" s="4">
        <v>31358827</v>
      </c>
      <c r="E31" s="4">
        <v>372070097.95999998</v>
      </c>
      <c r="F31" s="4">
        <v>340398812.08999997</v>
      </c>
      <c r="G31" s="9">
        <f>F31/D31*100</f>
        <v>1085.4959979529847</v>
      </c>
      <c r="H31" s="9">
        <f>F31/E31*100</f>
        <v>91.487817472124604</v>
      </c>
      <c r="I31" s="30" t="s">
        <v>90</v>
      </c>
    </row>
    <row r="32" spans="1:9" ht="14.25" customHeight="1">
      <c r="A32" s="6" t="s">
        <v>23</v>
      </c>
      <c r="B32" s="7" t="s">
        <v>56</v>
      </c>
      <c r="C32" s="8" t="s">
        <v>53</v>
      </c>
      <c r="D32" s="4">
        <v>244826166.66999999</v>
      </c>
      <c r="E32" s="4">
        <v>699980942.58000004</v>
      </c>
      <c r="F32" s="4">
        <v>539478816.79999995</v>
      </c>
      <c r="G32" s="9">
        <f>F32/D32*100</f>
        <v>220.35178026013895</v>
      </c>
      <c r="H32" s="9">
        <f>F32/E32*100</f>
        <v>77.070500635571733</v>
      </c>
      <c r="I32" s="30" t="s">
        <v>97</v>
      </c>
    </row>
    <row r="33" spans="1:9" ht="14.25" customHeight="1">
      <c r="A33" s="6" t="s">
        <v>22</v>
      </c>
      <c r="B33" s="7" t="s">
        <v>56</v>
      </c>
      <c r="C33" s="8" t="s">
        <v>54</v>
      </c>
      <c r="D33" s="4">
        <v>43295688</v>
      </c>
      <c r="E33" s="4">
        <v>203139882.15000001</v>
      </c>
      <c r="F33" s="4">
        <v>113012738.16</v>
      </c>
      <c r="G33" s="9">
        <f>F33/D33*100</f>
        <v>261.02538931821567</v>
      </c>
      <c r="H33" s="9">
        <f>F33/E33*100</f>
        <v>55.632964321870851</v>
      </c>
      <c r="I33" s="31" t="s">
        <v>98</v>
      </c>
    </row>
    <row r="34" spans="1:9" ht="14.25" customHeight="1">
      <c r="A34" s="6" t="s">
        <v>21</v>
      </c>
      <c r="B34" s="7" t="s">
        <v>56</v>
      </c>
      <c r="C34" s="8" t="s">
        <v>56</v>
      </c>
      <c r="D34" s="4">
        <v>19571000</v>
      </c>
      <c r="E34" s="4">
        <v>16766722.109999999</v>
      </c>
      <c r="F34" s="4">
        <v>16765149.859999999</v>
      </c>
      <c r="G34" s="9">
        <f>F34/D34*100</f>
        <v>85.663225486689484</v>
      </c>
      <c r="H34" s="9">
        <f>F34/E34*100</f>
        <v>99.990622794427637</v>
      </c>
      <c r="I34" s="31" t="s">
        <v>99</v>
      </c>
    </row>
    <row r="35" spans="1:9" ht="14.25" customHeight="1">
      <c r="A35" s="10" t="s">
        <v>72</v>
      </c>
      <c r="B35" s="7" t="s">
        <v>57</v>
      </c>
      <c r="C35" s="8" t="s">
        <v>60</v>
      </c>
      <c r="D35" s="4"/>
      <c r="E35" s="4"/>
      <c r="F35" s="4"/>
      <c r="G35" s="9"/>
      <c r="H35" s="9"/>
      <c r="I35" s="29"/>
    </row>
    <row r="36" spans="1:9" ht="14.25" customHeight="1">
      <c r="A36" s="6" t="s">
        <v>20</v>
      </c>
      <c r="B36" s="7" t="s">
        <v>57</v>
      </c>
      <c r="C36" s="8" t="s">
        <v>56</v>
      </c>
      <c r="D36" s="4">
        <v>108100</v>
      </c>
      <c r="E36" s="4">
        <v>1426948.04</v>
      </c>
      <c r="F36" s="4">
        <v>1426944.96</v>
      </c>
      <c r="G36" s="9">
        <f>F36/D36*100</f>
        <v>1320.0230897317299</v>
      </c>
      <c r="H36" s="9">
        <f>F36/E36*100</f>
        <v>99.999784154719464</v>
      </c>
      <c r="I36" s="32" t="s">
        <v>100</v>
      </c>
    </row>
    <row r="37" spans="1:9" ht="14.25" customHeight="1">
      <c r="A37" s="10" t="s">
        <v>73</v>
      </c>
      <c r="B37" s="7" t="s">
        <v>66</v>
      </c>
      <c r="C37" s="8" t="s">
        <v>60</v>
      </c>
      <c r="D37" s="4"/>
      <c r="E37" s="4"/>
      <c r="F37" s="4"/>
      <c r="G37" s="9"/>
      <c r="H37" s="9"/>
      <c r="I37" s="29"/>
    </row>
    <row r="38" spans="1:9" ht="14.25" customHeight="1">
      <c r="A38" s="6" t="s">
        <v>19</v>
      </c>
      <c r="B38" s="7" t="s">
        <v>66</v>
      </c>
      <c r="C38" s="8" t="s">
        <v>52</v>
      </c>
      <c r="D38" s="4">
        <v>418690568</v>
      </c>
      <c r="E38" s="4">
        <v>440009226.64999998</v>
      </c>
      <c r="F38" s="4">
        <v>439583498.35000002</v>
      </c>
      <c r="G38" s="9">
        <f>F38/D38*100</f>
        <v>104.99006472722834</v>
      </c>
      <c r="H38" s="9">
        <f>F38/E38*100</f>
        <v>99.90324559708867</v>
      </c>
      <c r="I38" s="27" t="s">
        <v>91</v>
      </c>
    </row>
    <row r="39" spans="1:9" ht="14.25" customHeight="1">
      <c r="A39" s="6" t="s">
        <v>18</v>
      </c>
      <c r="B39" s="7" t="s">
        <v>66</v>
      </c>
      <c r="C39" s="8" t="s">
        <v>53</v>
      </c>
      <c r="D39" s="4">
        <v>1189614680.3299999</v>
      </c>
      <c r="E39" s="4">
        <v>1212574246.28</v>
      </c>
      <c r="F39" s="4">
        <v>1189722329.53</v>
      </c>
      <c r="G39" s="9">
        <f>F39/D39*100</f>
        <v>100.00904908133532</v>
      </c>
      <c r="H39" s="9">
        <f>F39/E39*100</f>
        <v>98.115421235433104</v>
      </c>
      <c r="I39" s="27" t="s">
        <v>91</v>
      </c>
    </row>
    <row r="40" spans="1:9" ht="14.25" customHeight="1">
      <c r="A40" s="6" t="s">
        <v>17</v>
      </c>
      <c r="B40" s="7" t="s">
        <v>66</v>
      </c>
      <c r="C40" s="8" t="s">
        <v>54</v>
      </c>
      <c r="D40" s="4">
        <v>285302958.42000002</v>
      </c>
      <c r="E40" s="4">
        <v>272250180.69</v>
      </c>
      <c r="F40" s="4">
        <v>272250180.69</v>
      </c>
      <c r="G40" s="9">
        <f>F40/D40*100</f>
        <v>95.424941331738751</v>
      </c>
      <c r="H40" s="9">
        <f>F40/E40*100</f>
        <v>100</v>
      </c>
      <c r="I40" s="27" t="s">
        <v>91</v>
      </c>
    </row>
    <row r="41" spans="1:9" ht="14.25" customHeight="1">
      <c r="A41" s="6" t="s">
        <v>16</v>
      </c>
      <c r="B41" s="7" t="s">
        <v>66</v>
      </c>
      <c r="C41" s="8" t="s">
        <v>66</v>
      </c>
      <c r="D41" s="4">
        <v>35045810.229999997</v>
      </c>
      <c r="E41" s="4">
        <v>43642731.090000004</v>
      </c>
      <c r="F41" s="4">
        <v>43642091.07</v>
      </c>
      <c r="G41" s="9">
        <f>F41/D41*100</f>
        <v>124.52869767765105</v>
      </c>
      <c r="H41" s="9">
        <f>F41/E41*100</f>
        <v>99.998533501492645</v>
      </c>
      <c r="I41" s="31" t="s">
        <v>87</v>
      </c>
    </row>
    <row r="42" spans="1:9" ht="14.25" customHeight="1">
      <c r="A42" s="6" t="s">
        <v>15</v>
      </c>
      <c r="B42" s="7" t="s">
        <v>66</v>
      </c>
      <c r="C42" s="8" t="s">
        <v>61</v>
      </c>
      <c r="D42" s="4">
        <v>52572506</v>
      </c>
      <c r="E42" s="4">
        <v>70699696.340000004</v>
      </c>
      <c r="F42" s="4">
        <v>70530829.200000003</v>
      </c>
      <c r="G42" s="9">
        <f>F42/D42*100</f>
        <v>134.15915383603743</v>
      </c>
      <c r="H42" s="9">
        <f>F42/E42*100</f>
        <v>99.761148705380705</v>
      </c>
      <c r="I42" s="31" t="s">
        <v>109</v>
      </c>
    </row>
    <row r="43" spans="1:9" ht="14.25" customHeight="1">
      <c r="A43" s="10" t="s">
        <v>74</v>
      </c>
      <c r="B43" s="7" t="s">
        <v>63</v>
      </c>
      <c r="C43" s="8" t="s">
        <v>60</v>
      </c>
      <c r="D43" s="4"/>
      <c r="E43" s="4"/>
      <c r="F43" s="4"/>
      <c r="G43" s="9"/>
      <c r="H43" s="9"/>
      <c r="I43" s="29"/>
    </row>
    <row r="44" spans="1:9" ht="14.25" customHeight="1">
      <c r="A44" s="6" t="s">
        <v>14</v>
      </c>
      <c r="B44" s="7" t="s">
        <v>63</v>
      </c>
      <c r="C44" s="8" t="s">
        <v>52</v>
      </c>
      <c r="D44" s="4">
        <v>233657179.58000001</v>
      </c>
      <c r="E44" s="4">
        <v>196413534.5</v>
      </c>
      <c r="F44" s="4">
        <v>195908836.41999999</v>
      </c>
      <c r="G44" s="9">
        <f>F44/D44*100</f>
        <v>83.844560981240619</v>
      </c>
      <c r="H44" s="9">
        <f>F44/E44*100</f>
        <v>99.743043125167119</v>
      </c>
      <c r="I44" s="31" t="s">
        <v>109</v>
      </c>
    </row>
    <row r="45" spans="1:9" ht="14.25" customHeight="1">
      <c r="A45" s="6" t="s">
        <v>13</v>
      </c>
      <c r="B45" s="7" t="s">
        <v>63</v>
      </c>
      <c r="C45" s="8" t="s">
        <v>55</v>
      </c>
      <c r="D45" s="4">
        <v>8252300</v>
      </c>
      <c r="E45" s="4">
        <v>7560275.1100000003</v>
      </c>
      <c r="F45" s="4">
        <v>7289309.4000000004</v>
      </c>
      <c r="G45" s="9">
        <f>F45/D45*100</f>
        <v>88.330639942803828</v>
      </c>
      <c r="H45" s="9">
        <f>F45/E45*100</f>
        <v>96.415927911914309</v>
      </c>
      <c r="I45" s="31" t="s">
        <v>109</v>
      </c>
    </row>
    <row r="46" spans="1:9" ht="14.25" customHeight="1">
      <c r="A46" s="10" t="s">
        <v>75</v>
      </c>
      <c r="B46" s="7" t="s">
        <v>61</v>
      </c>
      <c r="C46" s="8" t="s">
        <v>60</v>
      </c>
      <c r="D46" s="4"/>
      <c r="E46" s="4"/>
      <c r="F46" s="4"/>
      <c r="G46" s="9"/>
      <c r="H46" s="9"/>
      <c r="I46" s="29"/>
    </row>
    <row r="47" spans="1:9" ht="14.25" customHeight="1">
      <c r="A47" s="6" t="s">
        <v>12</v>
      </c>
      <c r="B47" s="7" t="s">
        <v>61</v>
      </c>
      <c r="C47" s="8" t="s">
        <v>61</v>
      </c>
      <c r="D47" s="4">
        <v>2833500</v>
      </c>
      <c r="E47" s="4">
        <v>2833500</v>
      </c>
      <c r="F47" s="4">
        <v>2833424.24</v>
      </c>
      <c r="G47" s="9">
        <f>F47/D47*100</f>
        <v>99.997326274925015</v>
      </c>
      <c r="H47" s="9">
        <f>F47/E47*100</f>
        <v>99.997326274925015</v>
      </c>
      <c r="I47" s="33" t="s">
        <v>91</v>
      </c>
    </row>
    <row r="48" spans="1:9" ht="14.25" customHeight="1">
      <c r="A48" s="10" t="s">
        <v>76</v>
      </c>
      <c r="B48" s="7" t="s">
        <v>64</v>
      </c>
      <c r="C48" s="8" t="s">
        <v>60</v>
      </c>
      <c r="D48" s="4"/>
      <c r="E48" s="4"/>
      <c r="F48" s="4"/>
      <c r="G48" s="9"/>
      <c r="H48" s="9"/>
      <c r="I48" s="29"/>
    </row>
    <row r="49" spans="1:9" ht="14.25" customHeight="1">
      <c r="A49" s="6" t="s">
        <v>11</v>
      </c>
      <c r="B49" s="7" t="s">
        <v>64</v>
      </c>
      <c r="C49" s="8" t="s">
        <v>52</v>
      </c>
      <c r="D49" s="4">
        <v>11071700</v>
      </c>
      <c r="E49" s="4">
        <v>10334780</v>
      </c>
      <c r="F49" s="4">
        <v>10308882</v>
      </c>
      <c r="G49" s="9">
        <f>F49/D49*100</f>
        <v>93.110199878970718</v>
      </c>
      <c r="H49" s="9">
        <f>F49/E49*100</f>
        <v>99.749409276249708</v>
      </c>
      <c r="I49" s="26" t="s">
        <v>89</v>
      </c>
    </row>
    <row r="50" spans="1:9" ht="14.25" customHeight="1">
      <c r="A50" s="6" t="s">
        <v>10</v>
      </c>
      <c r="B50" s="7" t="s">
        <v>64</v>
      </c>
      <c r="C50" s="8" t="s">
        <v>54</v>
      </c>
      <c r="D50" s="4">
        <v>18385500</v>
      </c>
      <c r="E50" s="4">
        <v>80126202.310000002</v>
      </c>
      <c r="F50" s="4">
        <v>8159166</v>
      </c>
      <c r="G50" s="9">
        <f>F50/D50*100</f>
        <v>44.378265480949665</v>
      </c>
      <c r="H50" s="9">
        <f>F50/E50*100</f>
        <v>10.182893691171122</v>
      </c>
      <c r="I50" s="26" t="s">
        <v>101</v>
      </c>
    </row>
    <row r="51" spans="1:9" ht="14.25" customHeight="1">
      <c r="A51" s="6" t="s">
        <v>9</v>
      </c>
      <c r="B51" s="7" t="s">
        <v>64</v>
      </c>
      <c r="C51" s="8" t="s">
        <v>55</v>
      </c>
      <c r="D51" s="4">
        <v>157320300</v>
      </c>
      <c r="E51" s="4">
        <v>125658552.95999999</v>
      </c>
      <c r="F51" s="4">
        <v>125658552.94</v>
      </c>
      <c r="G51" s="9">
        <f>F51/D51*100</f>
        <v>79.874341035454421</v>
      </c>
      <c r="H51" s="9">
        <f>F51/E51*100</f>
        <v>99.999999984083857</v>
      </c>
      <c r="I51" s="31" t="s">
        <v>102</v>
      </c>
    </row>
    <row r="52" spans="1:9" ht="14.25" customHeight="1">
      <c r="A52" s="6" t="s">
        <v>8</v>
      </c>
      <c r="B52" s="7" t="s">
        <v>64</v>
      </c>
      <c r="C52" s="8" t="s">
        <v>57</v>
      </c>
      <c r="D52" s="4">
        <v>20178600</v>
      </c>
      <c r="E52" s="4">
        <v>21200211.199999999</v>
      </c>
      <c r="F52" s="4">
        <v>19054157.75</v>
      </c>
      <c r="G52" s="9">
        <f>F52/D52*100</f>
        <v>94.427550722052075</v>
      </c>
      <c r="H52" s="9">
        <f>F52/E52*100</f>
        <v>89.877207213860217</v>
      </c>
      <c r="I52" s="26" t="s">
        <v>103</v>
      </c>
    </row>
    <row r="53" spans="1:9" ht="14.25" customHeight="1">
      <c r="A53" s="10" t="s">
        <v>77</v>
      </c>
      <c r="B53" s="7" t="s">
        <v>58</v>
      </c>
      <c r="C53" s="8" t="s">
        <v>60</v>
      </c>
      <c r="D53" s="4"/>
      <c r="E53" s="4"/>
      <c r="F53" s="4"/>
      <c r="G53" s="9"/>
      <c r="H53" s="9"/>
      <c r="I53" s="29"/>
    </row>
    <row r="54" spans="1:9" ht="14.25" customHeight="1">
      <c r="A54" s="6" t="s">
        <v>7</v>
      </c>
      <c r="B54" s="7" t="s">
        <v>58</v>
      </c>
      <c r="C54" s="8" t="s">
        <v>52</v>
      </c>
      <c r="D54" s="4">
        <v>791895</v>
      </c>
      <c r="E54" s="4">
        <v>1002265</v>
      </c>
      <c r="F54" s="4">
        <v>1002265</v>
      </c>
      <c r="G54" s="9">
        <f>F54/D54*100</f>
        <v>126.5653906136546</v>
      </c>
      <c r="H54" s="9">
        <f>F54/E54*100</f>
        <v>100</v>
      </c>
      <c r="I54" s="31" t="s">
        <v>104</v>
      </c>
    </row>
    <row r="55" spans="1:9" ht="14.25" customHeight="1">
      <c r="A55" s="6" t="s">
        <v>6</v>
      </c>
      <c r="B55" s="7" t="s">
        <v>58</v>
      </c>
      <c r="C55" s="8" t="s">
        <v>53</v>
      </c>
      <c r="D55" s="4">
        <v>2752585</v>
      </c>
      <c r="E55" s="4">
        <v>184920384.83000001</v>
      </c>
      <c r="F55" s="4">
        <v>83410735.329999998</v>
      </c>
      <c r="G55" s="9">
        <f>F55/D55*100</f>
        <v>3030.2691953200356</v>
      </c>
      <c r="H55" s="9">
        <f>F55/E55*100</f>
        <v>45.106295558859394</v>
      </c>
      <c r="I55" s="26" t="s">
        <v>106</v>
      </c>
    </row>
    <row r="56" spans="1:9" ht="14.25" customHeight="1">
      <c r="A56" s="6" t="s">
        <v>5</v>
      </c>
      <c r="B56" s="7" t="s">
        <v>58</v>
      </c>
      <c r="C56" s="8" t="s">
        <v>56</v>
      </c>
      <c r="D56" s="4">
        <v>6798500</v>
      </c>
      <c r="E56" s="4">
        <v>6085228.1900000004</v>
      </c>
      <c r="F56" s="4">
        <v>5980391.0999999996</v>
      </c>
      <c r="G56" s="9">
        <f>F56/D56*100</f>
        <v>87.966332279179227</v>
      </c>
      <c r="H56" s="9">
        <f>F56/E56*100</f>
        <v>98.277187202736584</v>
      </c>
      <c r="I56" s="31" t="s">
        <v>105</v>
      </c>
    </row>
    <row r="57" spans="1:9" ht="14.25" customHeight="1">
      <c r="A57" s="10" t="s">
        <v>78</v>
      </c>
      <c r="B57" s="7" t="s">
        <v>65</v>
      </c>
      <c r="C57" s="8" t="s">
        <v>60</v>
      </c>
      <c r="D57" s="4"/>
      <c r="E57" s="4"/>
      <c r="F57" s="4"/>
      <c r="G57" s="9"/>
      <c r="H57" s="9"/>
      <c r="I57" s="29"/>
    </row>
    <row r="58" spans="1:9" ht="14.25" customHeight="1">
      <c r="A58" s="6" t="s">
        <v>4</v>
      </c>
      <c r="B58" s="7" t="s">
        <v>65</v>
      </c>
      <c r="C58" s="8" t="s">
        <v>55</v>
      </c>
      <c r="D58" s="4">
        <v>8000000</v>
      </c>
      <c r="E58" s="4">
        <v>15789901.960000001</v>
      </c>
      <c r="F58" s="4">
        <v>15789888.859999999</v>
      </c>
      <c r="G58" s="9">
        <f>F58/D58*100</f>
        <v>197.37361074999998</v>
      </c>
      <c r="H58" s="9">
        <f>F58/E58*100</f>
        <v>99.999917035583664</v>
      </c>
      <c r="I58" s="26" t="s">
        <v>86</v>
      </c>
    </row>
    <row r="59" spans="1:9" ht="14.25" customHeight="1">
      <c r="A59" s="10" t="s">
        <v>79</v>
      </c>
      <c r="B59" s="7" t="s">
        <v>59</v>
      </c>
      <c r="C59" s="8" t="s">
        <v>60</v>
      </c>
      <c r="D59" s="4"/>
      <c r="E59" s="4"/>
      <c r="F59" s="4"/>
      <c r="G59" s="9"/>
      <c r="H59" s="9"/>
      <c r="I59" s="29"/>
    </row>
    <row r="60" spans="1:9" ht="14.25" customHeight="1">
      <c r="A60" s="6" t="s">
        <v>3</v>
      </c>
      <c r="B60" s="7" t="s">
        <v>59</v>
      </c>
      <c r="C60" s="8" t="s">
        <v>52</v>
      </c>
      <c r="D60" s="4">
        <v>504600</v>
      </c>
      <c r="E60" s="4">
        <v>1528133.66</v>
      </c>
      <c r="F60" s="4">
        <v>1528133.66</v>
      </c>
      <c r="G60" s="9">
        <f>F60/D60*100</f>
        <v>302.84059849385653</v>
      </c>
      <c r="H60" s="9">
        <f>F60/E60*100</f>
        <v>100</v>
      </c>
      <c r="I60" s="28" t="s">
        <v>107</v>
      </c>
    </row>
    <row r="61" spans="1:9" ht="14.25" customHeight="1">
      <c r="A61" s="10" t="s">
        <v>80</v>
      </c>
      <c r="B61" s="7" t="s">
        <v>62</v>
      </c>
      <c r="C61" s="8" t="s">
        <v>60</v>
      </c>
      <c r="D61" s="4"/>
      <c r="E61" s="4"/>
      <c r="F61" s="4"/>
      <c r="G61" s="9"/>
      <c r="H61" s="9"/>
      <c r="I61" s="29"/>
    </row>
    <row r="62" spans="1:9" ht="14.25" customHeight="1">
      <c r="A62" s="6" t="s">
        <v>2</v>
      </c>
      <c r="B62" s="7" t="s">
        <v>62</v>
      </c>
      <c r="C62" s="8" t="s">
        <v>52</v>
      </c>
      <c r="D62" s="4">
        <v>267228500</v>
      </c>
      <c r="E62" s="4">
        <v>267228500</v>
      </c>
      <c r="F62" s="4">
        <v>267228500</v>
      </c>
      <c r="G62" s="9">
        <f>F62/D62*100</f>
        <v>100</v>
      </c>
      <c r="H62" s="9">
        <f>F62/E62*100</f>
        <v>100</v>
      </c>
      <c r="I62" s="27" t="s">
        <v>91</v>
      </c>
    </row>
    <row r="63" spans="1:9" ht="14.25" customHeight="1">
      <c r="A63" s="6" t="s">
        <v>1</v>
      </c>
      <c r="B63" s="7" t="s">
        <v>62</v>
      </c>
      <c r="C63" s="8" t="s">
        <v>53</v>
      </c>
      <c r="D63" s="4">
        <v>0</v>
      </c>
      <c r="E63" s="4">
        <v>32418247.550000001</v>
      </c>
      <c r="F63" s="4">
        <v>32418247.550000001</v>
      </c>
      <c r="G63" s="9" t="e">
        <f>F63/D63*100</f>
        <v>#DIV/0!</v>
      </c>
      <c r="H63" s="9">
        <f>F63/E63*100</f>
        <v>100</v>
      </c>
      <c r="I63" s="29"/>
    </row>
    <row r="64" spans="1:9" ht="14.25" customHeight="1">
      <c r="A64" s="6" t="s">
        <v>0</v>
      </c>
      <c r="B64" s="7" t="s">
        <v>62</v>
      </c>
      <c r="C64" s="8" t="s">
        <v>54</v>
      </c>
      <c r="D64" s="4">
        <v>9413800</v>
      </c>
      <c r="E64" s="4">
        <v>10273800</v>
      </c>
      <c r="F64" s="4">
        <v>10273800</v>
      </c>
      <c r="G64" s="9">
        <f>F64/D64*100</f>
        <v>109.13552444283923</v>
      </c>
      <c r="H64" s="9">
        <f>F64/E64*100</f>
        <v>100</v>
      </c>
      <c r="I64" s="31" t="s">
        <v>108</v>
      </c>
    </row>
    <row r="65" spans="1:9" ht="14.25" customHeight="1">
      <c r="A65" s="34"/>
      <c r="B65" s="8"/>
      <c r="C65" s="8"/>
      <c r="D65" s="4">
        <v>3946328924.4299998</v>
      </c>
      <c r="E65" s="4">
        <v>5465983002.2299995</v>
      </c>
      <c r="F65" s="5">
        <v>4868820665.04</v>
      </c>
      <c r="G65" s="9">
        <f>F65/D65*100</f>
        <v>123.37594656388768</v>
      </c>
      <c r="H65" s="9">
        <f>F65/E65*100</f>
        <v>89.07493241478484</v>
      </c>
      <c r="I65" s="29"/>
    </row>
    <row r="66" spans="1:9" ht="14.25" customHeight="1">
      <c r="A66" s="22"/>
      <c r="B66" s="22"/>
      <c r="C66" s="22"/>
      <c r="D66" s="22"/>
      <c r="E66" s="22"/>
      <c r="F66" s="22"/>
    </row>
    <row r="67" spans="1:9" ht="14.25" customHeight="1">
      <c r="A67" s="2"/>
      <c r="B67" s="2"/>
      <c r="C67" s="22"/>
      <c r="D67" s="22"/>
      <c r="E67" s="1"/>
      <c r="F67" s="22"/>
    </row>
    <row r="68" spans="1:9" ht="14.25" customHeight="1">
      <c r="A68" s="2"/>
      <c r="B68" s="2"/>
      <c r="C68" s="22"/>
      <c r="D68" s="22"/>
      <c r="E68" s="1"/>
      <c r="F68" s="22"/>
    </row>
    <row r="69" spans="1:9" ht="14.25" customHeight="1">
      <c r="A69" s="2"/>
      <c r="B69" s="2"/>
      <c r="C69" s="22"/>
      <c r="D69" s="22"/>
      <c r="E69" s="1"/>
      <c r="F69" s="22"/>
    </row>
    <row r="70" spans="1:9" ht="14.25" customHeight="1">
      <c r="A70" s="2"/>
      <c r="B70" s="2"/>
      <c r="C70" s="22"/>
      <c r="D70" s="22"/>
      <c r="E70" s="1"/>
      <c r="F70" s="22"/>
    </row>
  </sheetData>
  <mergeCells count="10">
    <mergeCell ref="D5:D7"/>
    <mergeCell ref="B5:B7"/>
    <mergeCell ref="C5:C7"/>
    <mergeCell ref="A5:A7"/>
    <mergeCell ref="A2:I2"/>
    <mergeCell ref="I5:I7"/>
    <mergeCell ref="H5:H7"/>
    <mergeCell ref="G5:G7"/>
    <mergeCell ref="F5:F7"/>
    <mergeCell ref="E5:E7"/>
  </mergeCells>
  <printOptions gridLines="1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исполнение за 2019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2020-03-23T05:25:06Z</dcterms:created>
  <dcterms:modified xsi:type="dcterms:W3CDTF">2020-03-27T09:57:49Z</dcterms:modified>
</cp:coreProperties>
</file>